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1"/>
  </bookViews>
  <sheets>
    <sheet name="劳动防护用品" sheetId="1" r:id="rId1"/>
  </sheets>
  <definedNames>
    <definedName name="_xlnm._FilterDatabase" localSheetId="0" hidden="1">劳动防护用品!$A$2:$G$59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<sst xmlns="http://schemas.openxmlformats.org/spreadsheetml/2006/main" count="243" uniqueCount="188">
  <si>
    <t>3.4 2025年劳动防护用品类物资清单</t>
  </si>
  <si>
    <t>序号</t>
  </si>
  <si>
    <t>物资编码</t>
  </si>
  <si>
    <t>物资名称</t>
  </si>
  <si>
    <t>规格参数</t>
  </si>
  <si>
    <t>单位</t>
  </si>
  <si>
    <t>需求数量</t>
  </si>
  <si>
    <t>参考品牌</t>
  </si>
  <si>
    <t>20.L.05.01.0001</t>
  </si>
  <si>
    <t>洗发露</t>
  </si>
  <si>
    <t>400ML</t>
  </si>
  <si>
    <t>瓶</t>
  </si>
  <si>
    <t>潘婷、沙宣、海飞丝、清扬</t>
  </si>
  <si>
    <t>20.L.05.01.0002</t>
  </si>
  <si>
    <t>毛巾</t>
  </si>
  <si>
    <t>74*34cm</t>
  </si>
  <si>
    <t>条</t>
  </si>
  <si>
    <t>金号、三利、洁丽雅</t>
  </si>
  <si>
    <t>20.L.05.01.0003</t>
  </si>
  <si>
    <t>卷纸</t>
  </si>
  <si>
    <t>180g*10</t>
  </si>
  <si>
    <t>提</t>
  </si>
  <si>
    <t>德宝、洁柔、维达等一线品牌</t>
  </si>
  <si>
    <t>20.L.05.01.0004</t>
  </si>
  <si>
    <t>洗衣液</t>
  </si>
  <si>
    <t>500g</t>
  </si>
  <si>
    <t>袋</t>
  </si>
  <si>
    <t>超能、蓝月亮 立白</t>
  </si>
  <si>
    <t>20.L.05.01.0005</t>
  </si>
  <si>
    <t>肥皂</t>
  </si>
  <si>
    <t>≥200g/块</t>
  </si>
  <si>
    <t>块</t>
  </si>
  <si>
    <t>雕牌、超能、立白</t>
  </si>
  <si>
    <t>20.L.05.01.0006</t>
  </si>
  <si>
    <t>防寒手套</t>
  </si>
  <si>
    <t>通用</t>
  </si>
  <si>
    <t>双</t>
  </si>
  <si>
    <t>20.L.05.01.0007</t>
  </si>
  <si>
    <t>护手霜</t>
  </si>
  <si>
    <t>50ml</t>
  </si>
  <si>
    <t>支</t>
  </si>
  <si>
    <t>妮维雅、美加净、隆力奇</t>
  </si>
  <si>
    <t>20.L.05.01.0028</t>
  </si>
  <si>
    <t>花露水</t>
  </si>
  <si>
    <t>≥80ml/瓶</t>
  </si>
  <si>
    <t>隆力奇、六神</t>
  </si>
  <si>
    <t>20.L.05.01.0029</t>
  </si>
  <si>
    <t>防晒霜</t>
  </si>
  <si>
    <t>保湿防晒≥30g/支</t>
  </si>
  <si>
    <t>大宝、百雀羚、曼秀雷敦</t>
  </si>
  <si>
    <t>20.L.01.06.0002</t>
  </si>
  <si>
    <t>棉拖鞋</t>
  </si>
  <si>
    <t>20.L.01.06.0001</t>
  </si>
  <si>
    <t>工作拖鞋</t>
  </si>
  <si>
    <t>20.L.01.04.0017</t>
  </si>
  <si>
    <t>橡胶手套</t>
  </si>
  <si>
    <t>防渗漏</t>
  </si>
  <si>
    <t>20.L.01.04.0023</t>
  </si>
  <si>
    <t>防滑手套</t>
  </si>
  <si>
    <t>防滑，通用</t>
  </si>
  <si>
    <t>20.L.01.06.0005</t>
  </si>
  <si>
    <t>防化学品胶靴</t>
  </si>
  <si>
    <t>301401</t>
  </si>
  <si>
    <t>20.L.02.02.0010</t>
  </si>
  <si>
    <t>防毒面罩</t>
  </si>
  <si>
    <t>双滤盒</t>
  </si>
  <si>
    <t>套</t>
  </si>
  <si>
    <t>20.L.02.04.0005</t>
  </si>
  <si>
    <t>防化学品手套</t>
  </si>
  <si>
    <t>防酸碱型</t>
  </si>
  <si>
    <t>20.L.03.01.0035</t>
  </si>
  <si>
    <t>安全鞋</t>
  </si>
  <si>
    <t>6KV绝缘、防砸、PU/PU鞋底</t>
  </si>
  <si>
    <t>20.L.01.04.0001</t>
  </si>
  <si>
    <t>棉线手套</t>
  </si>
  <si>
    <t>纯棉、32支纱和21支纱混织</t>
  </si>
  <si>
    <t>20.L.01.04.0021</t>
  </si>
  <si>
    <t>棉线手套（带乳胶涂层）</t>
  </si>
  <si>
    <t>纯棉，32支纱和21支纱混织。结实耐磨，舒适灵活</t>
  </si>
  <si>
    <t>20.L.01.05.0001</t>
  </si>
  <si>
    <t>荧光衣</t>
  </si>
  <si>
    <t>魔术贴粘合前门襟、反光等级2级、轻便舒适、颜色：荧光黄</t>
  </si>
  <si>
    <t>件</t>
  </si>
  <si>
    <t>20.L.01.04.0006</t>
  </si>
  <si>
    <t>乳胶涂层手套</t>
  </si>
  <si>
    <t>10针粗纱掌浸乳胶起皱，灰色纱线，彩色浸胶</t>
  </si>
  <si>
    <t>20.L.02.02.0003</t>
  </si>
  <si>
    <t>防尘口罩</t>
  </si>
  <si>
    <t>耳挂式（带气阀）</t>
  </si>
  <si>
    <t>个</t>
  </si>
  <si>
    <t>20.L.01.05.0007</t>
  </si>
  <si>
    <t>套装雨衣</t>
  </si>
  <si>
    <t>3M反光标</t>
  </si>
  <si>
    <t>20.L.02.01.0001</t>
  </si>
  <si>
    <t>安全帽</t>
  </si>
  <si>
    <t>白色V型，带“西安中铁”LOGO</t>
  </si>
  <si>
    <t>顶</t>
  </si>
  <si>
    <t>代尔塔</t>
  </si>
  <si>
    <t>20.L.04.01.0002</t>
  </si>
  <si>
    <t>工作鞋</t>
  </si>
  <si>
    <t>秋冬（男款、女款）牛皮</t>
  </si>
  <si>
    <t>20.L.04.01.0001</t>
  </si>
  <si>
    <t>春夏（男款、女款）牛皮</t>
  </si>
  <si>
    <t>20.L.01.04.0003</t>
  </si>
  <si>
    <t>帆布手套</t>
  </si>
  <si>
    <t>7240帆布，包皮布内衬</t>
  </si>
  <si>
    <t>20.L.01.04.0009</t>
  </si>
  <si>
    <t>耐油袖套</t>
  </si>
  <si>
    <t>长：45cm</t>
  </si>
  <si>
    <t>20.L.02.02.0017</t>
  </si>
  <si>
    <t>全面式防毒面具</t>
  </si>
  <si>
    <t>头戴式，总视野大于70%，双目视野大于55%</t>
  </si>
  <si>
    <t>副</t>
  </si>
  <si>
    <t>20.L.02.02.0018</t>
  </si>
  <si>
    <t>滤毒盒</t>
  </si>
  <si>
    <t>防CO，与全面罩式防毒面具配套</t>
  </si>
  <si>
    <t>对</t>
  </si>
  <si>
    <t>20.L.02.02.0020</t>
  </si>
  <si>
    <t>防苯系物气体，与全面罩式防毒面具配套</t>
  </si>
  <si>
    <t>20.L.02.02.0011</t>
  </si>
  <si>
    <t>防毒面具滤盒</t>
  </si>
  <si>
    <t>75sc防毒面具配套滤盒、2个/套</t>
  </si>
  <si>
    <t>20.L.01.06.0007</t>
  </si>
  <si>
    <t>防寒靴</t>
  </si>
  <si>
    <t>鞋面头层牛皮，内里：皮毛一体毛里，橡胶耐磨大底</t>
  </si>
  <si>
    <t>20.L.02.04.0004</t>
  </si>
  <si>
    <t>防热皮手套</t>
  </si>
  <si>
    <t>阻燃</t>
  </si>
  <si>
    <t>20.L.01.04.0007</t>
  </si>
  <si>
    <t>防酸碱手套</t>
  </si>
  <si>
    <t>20.L.01.03.0003</t>
  </si>
  <si>
    <t>耳塞</t>
  </si>
  <si>
    <t>20.L.01.03.0006</t>
  </si>
  <si>
    <t>护目镜</t>
  </si>
  <si>
    <t>3M 1711型</t>
  </si>
  <si>
    <t>20.L.02.04.0002</t>
  </si>
  <si>
    <t>高电压绝缘手套</t>
  </si>
  <si>
    <t>12kv</t>
  </si>
  <si>
    <t>20.L.01.05.0019</t>
  </si>
  <si>
    <t>连体工作服</t>
  </si>
  <si>
    <t>耐油</t>
  </si>
  <si>
    <t>20.L.01.04.0018</t>
  </si>
  <si>
    <t>20.L.01.04.0025</t>
  </si>
  <si>
    <t>医用乳胶手套</t>
  </si>
  <si>
    <t/>
  </si>
  <si>
    <t>20.L.01.04.0002</t>
  </si>
  <si>
    <t>防静电纱手套</t>
  </si>
  <si>
    <t>白色</t>
  </si>
  <si>
    <t>20.L.01.06.0003</t>
  </si>
  <si>
    <t>防水鞋</t>
  </si>
  <si>
    <t>高筒30cm、橡胶制</t>
  </si>
  <si>
    <t>20.L.02.07.0008</t>
  </si>
  <si>
    <t>安全带</t>
  </si>
  <si>
    <t>霍尼韦尔1011894A（含安全绳和挂钩）</t>
  </si>
  <si>
    <t>20.L.02.02.0016</t>
  </si>
  <si>
    <t>送风式长管呼吸器</t>
  </si>
  <si>
    <t>双人、电动送风，风机风量＞160L/分，面罩风量＞30L/分</t>
  </si>
  <si>
    <t>台</t>
  </si>
  <si>
    <t>一线品牌</t>
  </si>
  <si>
    <t>20.L.02.02.0027</t>
  </si>
  <si>
    <t>KN95</t>
  </si>
  <si>
    <t>20.L.01.03.0002</t>
  </si>
  <si>
    <t>护耳器</t>
  </si>
  <si>
    <t>20.L.01.05.0017</t>
  </si>
  <si>
    <t>防寒围脖</t>
  </si>
  <si>
    <t>20.L.01.06.0004</t>
  </si>
  <si>
    <t>中帮</t>
  </si>
  <si>
    <t>20.L.01.04.0020</t>
  </si>
  <si>
    <t>防静电手环</t>
  </si>
  <si>
    <t>松紧带、活动按扣、弹簧软线</t>
  </si>
  <si>
    <t>20.L.01.01.0004</t>
  </si>
  <si>
    <t>轻型防护帽</t>
  </si>
  <si>
    <t>01-5000  蓝黑相间</t>
  </si>
  <si>
    <t>20.L.01.01.0006</t>
  </si>
  <si>
    <t>草帽</t>
  </si>
  <si>
    <t>大号</t>
  </si>
  <si>
    <t>20.L.01.01.0007</t>
  </si>
  <si>
    <t>防寒帽</t>
  </si>
  <si>
    <t>黑色革面，长毛绒，化纤内衬，带耳孔</t>
  </si>
  <si>
    <t>20.L.01.05.0020</t>
  </si>
  <si>
    <t>防寒护膝</t>
  </si>
  <si>
    <t>40cm：黑色</t>
  </si>
  <si>
    <t>20.L.01.05.0005</t>
  </si>
  <si>
    <t>防尘服</t>
  </si>
  <si>
    <t>20.L.01.04.0015</t>
  </si>
  <si>
    <t>防割手套</t>
  </si>
  <si>
    <t>防切割等级3级，耐磨等级4级，防撕裂等级4级，防穿刺等级2级</t>
  </si>
  <si>
    <t>未注明参考品牌的 均参照国内外知名及一线品牌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</si>
</sst>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>
      <alignment vertical="center"/>
    </xf>
    <xf numFmtId="0" fontId="3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18</xdr:row>
      <xdr:rowOff>0</xdr:rowOff>
    </xdr:from>
    <xdr:to>
      <xdr:col>6</xdr:col>
      <xdr:colOff>699135</xdr:colOff>
      <xdr:row>18</xdr:row>
      <xdr:rowOff>1105535</xdr:rowOff>
    </xdr:to>
    <xdr:pic>
      <xdr:nvPicPr>
        <xdr:cNvPr id="2" name="图片 1" descr="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86350" y="3429000"/>
          <a:ext cx="699135" cy="1105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790575</xdr:colOff>
      <xdr:row>18</xdr:row>
      <xdr:rowOff>0</xdr:rowOff>
    </xdr:from>
    <xdr:to>
      <xdr:col>6</xdr:col>
      <xdr:colOff>1373505</xdr:colOff>
      <xdr:row>18</xdr:row>
      <xdr:rowOff>1078230</xdr:rowOff>
    </xdr:to>
    <xdr:pic>
      <xdr:nvPicPr>
        <xdr:cNvPr id="3" name="图片 2" descr="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876925" y="3429000"/>
          <a:ext cx="582930" cy="10782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tabSelected="1" topLeftCell="A36" workbookViewId="0">
      <selection activeCell="G59" sqref="G59"/>
    </sheetView>
  </sheetViews>
  <sheetFormatPr defaultColWidth="9" defaultRowHeight="15" customHeight="1" outlineLevelCol="6"/>
  <cols>
    <col min="1" max="1" width="3.625" style="1" customWidth="1"/>
    <col min="2" max="2" width="14.25" customWidth="1"/>
    <col min="3" max="3" width="21.875" customWidth="1"/>
    <col min="7" max="7" width="28.87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5" t="s">
        <v>7</v>
      </c>
    </row>
    <row r="3" customHeight="1" spans="1:7">
      <c r="A3" s="6">
        <v>1</v>
      </c>
      <c r="B3" s="7" t="s">
        <v>8</v>
      </c>
      <c r="C3" s="8" t="s">
        <v>9</v>
      </c>
      <c r="D3" s="8" t="s">
        <v>10</v>
      </c>
      <c r="E3" s="8" t="s">
        <v>11</v>
      </c>
      <c r="F3" s="9">
        <f>4428+160+80</f>
        <v>4668</v>
      </c>
      <c r="G3" s="5" t="s">
        <v>12</v>
      </c>
    </row>
    <row r="4" customHeight="1" spans="1:7">
      <c r="A4" s="6">
        <v>2</v>
      </c>
      <c r="B4" s="7" t="s">
        <v>13</v>
      </c>
      <c r="C4" s="8" t="s">
        <v>14</v>
      </c>
      <c r="D4" s="8" t="s">
        <v>15</v>
      </c>
      <c r="E4" s="8" t="s">
        <v>16</v>
      </c>
      <c r="F4" s="9">
        <f>8196+160+160</f>
        <v>8516</v>
      </c>
      <c r="G4" s="5" t="s">
        <v>17</v>
      </c>
    </row>
    <row r="5" customHeight="1" spans="1:7">
      <c r="A5" s="6">
        <v>3</v>
      </c>
      <c r="B5" s="7" t="s">
        <v>18</v>
      </c>
      <c r="C5" s="8" t="s">
        <v>19</v>
      </c>
      <c r="D5" s="8" t="s">
        <v>20</v>
      </c>
      <c r="E5" s="8" t="s">
        <v>21</v>
      </c>
      <c r="F5" s="9">
        <f>8856+320+160</f>
        <v>9336</v>
      </c>
      <c r="G5" s="5" t="s">
        <v>22</v>
      </c>
    </row>
    <row r="6" customHeight="1" spans="1:7">
      <c r="A6" s="6">
        <v>4</v>
      </c>
      <c r="B6" s="7" t="s">
        <v>23</v>
      </c>
      <c r="C6" s="8" t="s">
        <v>24</v>
      </c>
      <c r="D6" s="8" t="s">
        <v>25</v>
      </c>
      <c r="E6" s="8" t="s">
        <v>26</v>
      </c>
      <c r="F6" s="9">
        <f>13272+480+240</f>
        <v>13992</v>
      </c>
      <c r="G6" s="5" t="s">
        <v>27</v>
      </c>
    </row>
    <row r="7" customHeight="1" spans="1:7">
      <c r="A7" s="6">
        <v>5</v>
      </c>
      <c r="B7" s="7" t="s">
        <v>28</v>
      </c>
      <c r="C7" s="8" t="s">
        <v>29</v>
      </c>
      <c r="D7" s="8" t="s">
        <v>30</v>
      </c>
      <c r="E7" s="8" t="s">
        <v>31</v>
      </c>
      <c r="F7" s="9">
        <f>12624+320+240</f>
        <v>13184</v>
      </c>
      <c r="G7" s="5" t="s">
        <v>32</v>
      </c>
    </row>
    <row r="8" customHeight="1" spans="1:7">
      <c r="A8" s="6">
        <v>6</v>
      </c>
      <c r="B8" s="7" t="s">
        <v>33</v>
      </c>
      <c r="C8" s="8" t="s">
        <v>34</v>
      </c>
      <c r="D8" s="8" t="s">
        <v>35</v>
      </c>
      <c r="E8" s="8" t="s">
        <v>36</v>
      </c>
      <c r="F8" s="9">
        <f>1142+40+20</f>
        <v>1202</v>
      </c>
      <c r="G8" s="5"/>
    </row>
    <row r="9" customHeight="1" spans="1:7">
      <c r="A9" s="6">
        <v>7</v>
      </c>
      <c r="B9" s="7" t="s">
        <v>37</v>
      </c>
      <c r="C9" s="8" t="s">
        <v>38</v>
      </c>
      <c r="D9" s="8" t="s">
        <v>39</v>
      </c>
      <c r="E9" s="8" t="s">
        <v>40</v>
      </c>
      <c r="F9" s="9">
        <f>F8</f>
        <v>1202</v>
      </c>
      <c r="G9" s="5" t="s">
        <v>41</v>
      </c>
    </row>
    <row r="10" customHeight="1" spans="1:7">
      <c r="A10" s="6">
        <v>8</v>
      </c>
      <c r="B10" s="7" t="s">
        <v>42</v>
      </c>
      <c r="C10" s="8" t="s">
        <v>43</v>
      </c>
      <c r="D10" s="8" t="s">
        <v>44</v>
      </c>
      <c r="E10" s="8" t="s">
        <v>11</v>
      </c>
      <c r="F10" s="9">
        <f>F9</f>
        <v>1202</v>
      </c>
      <c r="G10" s="5" t="s">
        <v>45</v>
      </c>
    </row>
    <row r="11" customHeight="1" spans="1:7">
      <c r="A11" s="6">
        <v>9</v>
      </c>
      <c r="B11" s="7" t="s">
        <v>46</v>
      </c>
      <c r="C11" s="8" t="s">
        <v>47</v>
      </c>
      <c r="D11" s="8" t="s">
        <v>48</v>
      </c>
      <c r="E11" s="8" t="s">
        <v>40</v>
      </c>
      <c r="F11" s="9">
        <f>F10</f>
        <v>1202</v>
      </c>
      <c r="G11" s="5" t="s">
        <v>49</v>
      </c>
    </row>
    <row r="12" customHeight="1" spans="1:7">
      <c r="A12" s="6">
        <v>10</v>
      </c>
      <c r="B12" s="7" t="s">
        <v>50</v>
      </c>
      <c r="C12" s="8" t="s">
        <v>51</v>
      </c>
      <c r="D12" s="8" t="s">
        <v>35</v>
      </c>
      <c r="E12" s="8" t="s">
        <v>36</v>
      </c>
      <c r="F12" s="9">
        <v>30</v>
      </c>
      <c r="G12" s="5"/>
    </row>
    <row r="13" customHeight="1" spans="1:7">
      <c r="A13" s="6">
        <v>11</v>
      </c>
      <c r="B13" s="7" t="s">
        <v>52</v>
      </c>
      <c r="C13" s="8" t="s">
        <v>53</v>
      </c>
      <c r="D13" s="8" t="s">
        <v>35</v>
      </c>
      <c r="E13" s="8" t="s">
        <v>36</v>
      </c>
      <c r="F13" s="9">
        <v>30</v>
      </c>
      <c r="G13" s="5"/>
    </row>
    <row r="14" customHeight="1" spans="1:7">
      <c r="A14" s="6">
        <v>12</v>
      </c>
      <c r="B14" s="7" t="s">
        <v>54</v>
      </c>
      <c r="C14" s="8" t="s">
        <v>55</v>
      </c>
      <c r="D14" s="8" t="s">
        <v>56</v>
      </c>
      <c r="E14" s="8" t="s">
        <v>36</v>
      </c>
      <c r="F14" s="9">
        <v>32</v>
      </c>
      <c r="G14" s="5"/>
    </row>
    <row r="15" customHeight="1" spans="1:7">
      <c r="A15" s="6">
        <v>13</v>
      </c>
      <c r="B15" s="7" t="s">
        <v>57</v>
      </c>
      <c r="C15" s="8" t="s">
        <v>58</v>
      </c>
      <c r="D15" s="8" t="s">
        <v>59</v>
      </c>
      <c r="E15" s="8" t="s">
        <v>36</v>
      </c>
      <c r="F15" s="9">
        <v>16</v>
      </c>
      <c r="G15" s="5"/>
    </row>
    <row r="16" customHeight="1" spans="1:7">
      <c r="A16" s="6">
        <v>14</v>
      </c>
      <c r="B16" s="7" t="s">
        <v>60</v>
      </c>
      <c r="C16" s="8" t="s">
        <v>61</v>
      </c>
      <c r="D16" s="8" t="s">
        <v>62</v>
      </c>
      <c r="E16" s="8" t="s">
        <v>36</v>
      </c>
      <c r="F16" s="9">
        <v>2</v>
      </c>
      <c r="G16" s="5"/>
    </row>
    <row r="17" customHeight="1" spans="1:7">
      <c r="A17" s="6">
        <v>15</v>
      </c>
      <c r="B17" s="7" t="s">
        <v>63</v>
      </c>
      <c r="C17" s="8" t="s">
        <v>64</v>
      </c>
      <c r="D17" s="8" t="s">
        <v>65</v>
      </c>
      <c r="E17" s="8" t="s">
        <v>66</v>
      </c>
      <c r="F17" s="9">
        <v>4</v>
      </c>
      <c r="G17" s="5"/>
    </row>
    <row r="18" customHeight="1" spans="1:7">
      <c r="A18" s="6">
        <v>16</v>
      </c>
      <c r="B18" s="7" t="s">
        <v>67</v>
      </c>
      <c r="C18" s="8" t="s">
        <v>68</v>
      </c>
      <c r="D18" s="8" t="s">
        <v>69</v>
      </c>
      <c r="E18" s="8" t="s">
        <v>36</v>
      </c>
      <c r="F18" s="9">
        <v>4</v>
      </c>
      <c r="G18" s="5"/>
    </row>
    <row r="19" ht="90" customHeight="1" spans="1:7">
      <c r="A19" s="6">
        <v>17</v>
      </c>
      <c r="B19" s="7" t="s">
        <v>70</v>
      </c>
      <c r="C19" s="8" t="s">
        <v>71</v>
      </c>
      <c r="D19" s="8" t="s">
        <v>72</v>
      </c>
      <c r="E19" s="8" t="s">
        <v>36</v>
      </c>
      <c r="F19" s="9">
        <v>912</v>
      </c>
      <c r="G19" s="10"/>
    </row>
    <row r="20" customHeight="1" spans="1:7">
      <c r="A20" s="6">
        <v>18</v>
      </c>
      <c r="B20" s="7" t="s">
        <v>73</v>
      </c>
      <c r="C20" s="8" t="s">
        <v>74</v>
      </c>
      <c r="D20" s="8" t="s">
        <v>75</v>
      </c>
      <c r="E20" s="8" t="s">
        <v>36</v>
      </c>
      <c r="F20" s="9">
        <v>24944</v>
      </c>
      <c r="G20" s="10"/>
    </row>
    <row r="21" customHeight="1" spans="1:7">
      <c r="A21" s="6">
        <v>19</v>
      </c>
      <c r="B21" s="7" t="s">
        <v>76</v>
      </c>
      <c r="C21" s="8" t="s">
        <v>77</v>
      </c>
      <c r="D21" s="8" t="s">
        <v>78</v>
      </c>
      <c r="E21" s="8" t="s">
        <v>36</v>
      </c>
      <c r="F21" s="9">
        <v>7204</v>
      </c>
      <c r="G21" s="10"/>
    </row>
    <row r="22" customHeight="1" spans="1:7">
      <c r="A22" s="6">
        <v>20</v>
      </c>
      <c r="B22" s="7" t="s">
        <v>79</v>
      </c>
      <c r="C22" s="8" t="s">
        <v>80</v>
      </c>
      <c r="D22" s="8" t="s">
        <v>81</v>
      </c>
      <c r="E22" s="8" t="s">
        <v>82</v>
      </c>
      <c r="F22" s="9">
        <v>202</v>
      </c>
      <c r="G22" s="10"/>
    </row>
    <row r="23" customHeight="1" spans="1:7">
      <c r="A23" s="6">
        <v>21</v>
      </c>
      <c r="B23" s="7" t="s">
        <v>83</v>
      </c>
      <c r="C23" s="8" t="s">
        <v>84</v>
      </c>
      <c r="D23" s="8" t="s">
        <v>85</v>
      </c>
      <c r="E23" s="8" t="s">
        <v>36</v>
      </c>
      <c r="F23" s="9">
        <v>1136</v>
      </c>
      <c r="G23" s="10"/>
    </row>
    <row r="24" customHeight="1" spans="1:7">
      <c r="A24" s="6">
        <v>22</v>
      </c>
      <c r="B24" s="7" t="s">
        <v>86</v>
      </c>
      <c r="C24" s="8" t="s">
        <v>87</v>
      </c>
      <c r="D24" s="8" t="s">
        <v>88</v>
      </c>
      <c r="E24" s="8" t="s">
        <v>89</v>
      </c>
      <c r="F24" s="9">
        <v>6180</v>
      </c>
      <c r="G24" s="10"/>
    </row>
    <row r="25" customHeight="1" spans="1:7">
      <c r="A25" s="6">
        <v>23</v>
      </c>
      <c r="B25" s="7" t="s">
        <v>90</v>
      </c>
      <c r="C25" s="8" t="s">
        <v>91</v>
      </c>
      <c r="D25" s="8" t="s">
        <v>92</v>
      </c>
      <c r="E25" s="8" t="s">
        <v>82</v>
      </c>
      <c r="F25" s="9">
        <v>70</v>
      </c>
      <c r="G25" s="10"/>
    </row>
    <row r="26" customHeight="1" spans="1:7">
      <c r="A26" s="6">
        <v>24</v>
      </c>
      <c r="B26" s="7" t="s">
        <v>93</v>
      </c>
      <c r="C26" s="8" t="s">
        <v>94</v>
      </c>
      <c r="D26" s="8" t="s">
        <v>95</v>
      </c>
      <c r="E26" s="8" t="s">
        <v>96</v>
      </c>
      <c r="F26" s="9">
        <v>1</v>
      </c>
      <c r="G26" s="5" t="s">
        <v>97</v>
      </c>
    </row>
    <row r="27" customHeight="1" spans="1:7">
      <c r="A27" s="6">
        <v>25</v>
      </c>
      <c r="B27" s="7" t="s">
        <v>98</v>
      </c>
      <c r="C27" s="8" t="s">
        <v>99</v>
      </c>
      <c r="D27" s="8" t="s">
        <v>100</v>
      </c>
      <c r="E27" s="8" t="s">
        <v>36</v>
      </c>
      <c r="F27" s="9">
        <v>353</v>
      </c>
      <c r="G27" s="10"/>
    </row>
    <row r="28" customHeight="1" spans="1:7">
      <c r="A28" s="6">
        <v>26</v>
      </c>
      <c r="B28" s="7" t="s">
        <v>101</v>
      </c>
      <c r="C28" s="8" t="s">
        <v>99</v>
      </c>
      <c r="D28" s="8" t="s">
        <v>102</v>
      </c>
      <c r="E28" s="8" t="s">
        <v>36</v>
      </c>
      <c r="F28" s="9">
        <v>485</v>
      </c>
      <c r="G28" s="10"/>
    </row>
    <row r="29" customHeight="1" spans="1:7">
      <c r="A29" s="6">
        <v>27</v>
      </c>
      <c r="B29" s="7" t="s">
        <v>103</v>
      </c>
      <c r="C29" s="8" t="s">
        <v>104</v>
      </c>
      <c r="D29" s="8" t="s">
        <v>105</v>
      </c>
      <c r="E29" s="8" t="s">
        <v>36</v>
      </c>
      <c r="F29" s="9">
        <v>347</v>
      </c>
      <c r="G29" s="10"/>
    </row>
    <row r="30" customHeight="1" spans="1:7">
      <c r="A30" s="6">
        <v>28</v>
      </c>
      <c r="B30" s="7" t="s">
        <v>106</v>
      </c>
      <c r="C30" s="8" t="s">
        <v>107</v>
      </c>
      <c r="D30" s="8" t="s">
        <v>108</v>
      </c>
      <c r="E30" s="8" t="s">
        <v>36</v>
      </c>
      <c r="F30" s="9">
        <f>224+12</f>
        <v>236</v>
      </c>
      <c r="G30" s="10"/>
    </row>
    <row r="31" customHeight="1" spans="1:7">
      <c r="A31" s="6">
        <v>29</v>
      </c>
      <c r="B31" s="7" t="s">
        <v>109</v>
      </c>
      <c r="C31" s="8" t="s">
        <v>110</v>
      </c>
      <c r="D31" s="8" t="s">
        <v>111</v>
      </c>
      <c r="E31" s="8" t="s">
        <v>112</v>
      </c>
      <c r="F31" s="9">
        <v>25</v>
      </c>
      <c r="G31" s="10"/>
    </row>
    <row r="32" customHeight="1" spans="1:7">
      <c r="A32" s="6">
        <v>30</v>
      </c>
      <c r="B32" s="7" t="s">
        <v>113</v>
      </c>
      <c r="C32" s="8" t="s">
        <v>114</v>
      </c>
      <c r="D32" s="8" t="s">
        <v>115</v>
      </c>
      <c r="E32" s="8" t="s">
        <v>116</v>
      </c>
      <c r="F32" s="9">
        <v>6</v>
      </c>
      <c r="G32" s="10"/>
    </row>
    <row r="33" customHeight="1" spans="1:7">
      <c r="A33" s="6">
        <v>31</v>
      </c>
      <c r="B33" s="7" t="s">
        <v>117</v>
      </c>
      <c r="C33" s="8" t="s">
        <v>114</v>
      </c>
      <c r="D33" s="8" t="s">
        <v>118</v>
      </c>
      <c r="E33" s="8" t="s">
        <v>116</v>
      </c>
      <c r="F33" s="9">
        <v>38</v>
      </c>
      <c r="G33" s="10"/>
    </row>
    <row r="34" customHeight="1" spans="1:7">
      <c r="A34" s="6">
        <v>32</v>
      </c>
      <c r="B34" s="7" t="s">
        <v>119</v>
      </c>
      <c r="C34" s="8" t="s">
        <v>120</v>
      </c>
      <c r="D34" s="8" t="s">
        <v>121</v>
      </c>
      <c r="E34" s="8" t="s">
        <v>66</v>
      </c>
      <c r="F34" s="9">
        <v>2</v>
      </c>
      <c r="G34" s="10"/>
    </row>
    <row r="35" customHeight="1" spans="1:7">
      <c r="A35" s="6">
        <v>33</v>
      </c>
      <c r="B35" s="7" t="s">
        <v>122</v>
      </c>
      <c r="C35" s="8" t="s">
        <v>123</v>
      </c>
      <c r="D35" s="8" t="s">
        <v>124</v>
      </c>
      <c r="E35" s="8" t="s">
        <v>36</v>
      </c>
      <c r="F35" s="9">
        <v>36</v>
      </c>
      <c r="G35" s="10"/>
    </row>
    <row r="36" customHeight="1" spans="1:7">
      <c r="A36" s="6">
        <v>34</v>
      </c>
      <c r="B36" s="7" t="s">
        <v>125</v>
      </c>
      <c r="C36" s="8" t="s">
        <v>126</v>
      </c>
      <c r="D36" s="8" t="s">
        <v>127</v>
      </c>
      <c r="E36" s="8" t="s">
        <v>36</v>
      </c>
      <c r="F36" s="9">
        <v>2</v>
      </c>
      <c r="G36" s="10"/>
    </row>
    <row r="37" customHeight="1" spans="1:7">
      <c r="A37" s="6">
        <v>35</v>
      </c>
      <c r="B37" s="7" t="s">
        <v>128</v>
      </c>
      <c r="C37" s="8" t="s">
        <v>129</v>
      </c>
      <c r="D37" s="8" t="s">
        <v>108</v>
      </c>
      <c r="E37" s="8" t="s">
        <v>36</v>
      </c>
      <c r="F37" s="9">
        <v>2</v>
      </c>
      <c r="G37" s="10"/>
    </row>
    <row r="38" customHeight="1" spans="1:7">
      <c r="A38" s="6">
        <v>36</v>
      </c>
      <c r="B38" s="7" t="s">
        <v>130</v>
      </c>
      <c r="C38" s="8" t="s">
        <v>131</v>
      </c>
      <c r="D38" s="8" t="s">
        <v>35</v>
      </c>
      <c r="E38" s="8" t="s">
        <v>112</v>
      </c>
      <c r="F38" s="9">
        <v>85</v>
      </c>
      <c r="G38" s="10"/>
    </row>
    <row r="39" customHeight="1" spans="1:7">
      <c r="A39" s="6">
        <v>37</v>
      </c>
      <c r="B39" s="7" t="s">
        <v>132</v>
      </c>
      <c r="C39" s="8" t="s">
        <v>133</v>
      </c>
      <c r="D39" s="8" t="s">
        <v>134</v>
      </c>
      <c r="E39" s="8" t="s">
        <v>112</v>
      </c>
      <c r="F39" s="9">
        <v>56</v>
      </c>
      <c r="G39" s="10"/>
    </row>
    <row r="40" customHeight="1" spans="1:7">
      <c r="A40" s="6">
        <v>38</v>
      </c>
      <c r="B40" s="7" t="s">
        <v>135</v>
      </c>
      <c r="C40" s="8" t="s">
        <v>136</v>
      </c>
      <c r="D40" s="8" t="s">
        <v>137</v>
      </c>
      <c r="E40" s="8" t="s">
        <v>112</v>
      </c>
      <c r="F40" s="9">
        <v>8</v>
      </c>
      <c r="G40" s="10"/>
    </row>
    <row r="41" customHeight="1" spans="1:7">
      <c r="A41" s="6">
        <v>39</v>
      </c>
      <c r="B41" s="7" t="s">
        <v>138</v>
      </c>
      <c r="C41" s="8" t="s">
        <v>139</v>
      </c>
      <c r="D41" s="8" t="s">
        <v>140</v>
      </c>
      <c r="E41" s="8" t="s">
        <v>66</v>
      </c>
      <c r="F41" s="9">
        <v>21</v>
      </c>
      <c r="G41" s="10"/>
    </row>
    <row r="42" customHeight="1" spans="1:7">
      <c r="A42" s="6">
        <v>40</v>
      </c>
      <c r="B42" s="7" t="s">
        <v>141</v>
      </c>
      <c r="C42" s="8" t="s">
        <v>55</v>
      </c>
      <c r="D42" s="8" t="s">
        <v>140</v>
      </c>
      <c r="E42" s="8" t="s">
        <v>36</v>
      </c>
      <c r="F42" s="9">
        <v>30</v>
      </c>
      <c r="G42" s="10"/>
    </row>
    <row r="43" customHeight="1" spans="1:7">
      <c r="A43" s="6">
        <v>41</v>
      </c>
      <c r="B43" s="7" t="s">
        <v>142</v>
      </c>
      <c r="C43" s="8" t="s">
        <v>143</v>
      </c>
      <c r="D43" s="8" t="s">
        <v>144</v>
      </c>
      <c r="E43" s="8" t="s">
        <v>36</v>
      </c>
      <c r="F43" s="9">
        <v>48</v>
      </c>
      <c r="G43" s="10"/>
    </row>
    <row r="44" customHeight="1" spans="1:7">
      <c r="A44" s="6">
        <v>42</v>
      </c>
      <c r="B44" s="7" t="s">
        <v>145</v>
      </c>
      <c r="C44" s="8" t="s">
        <v>146</v>
      </c>
      <c r="D44" s="8" t="s">
        <v>147</v>
      </c>
      <c r="E44" s="8" t="s">
        <v>36</v>
      </c>
      <c r="F44" s="9">
        <v>4428</v>
      </c>
      <c r="G44" s="10"/>
    </row>
    <row r="45" customHeight="1" spans="1:7">
      <c r="A45" s="6">
        <v>43</v>
      </c>
      <c r="B45" s="7" t="s">
        <v>148</v>
      </c>
      <c r="C45" s="8" t="s">
        <v>149</v>
      </c>
      <c r="D45" s="8" t="s">
        <v>150</v>
      </c>
      <c r="E45" s="8" t="s">
        <v>36</v>
      </c>
      <c r="F45" s="9">
        <v>52</v>
      </c>
      <c r="G45" s="10"/>
    </row>
    <row r="46" customHeight="1" spans="1:7">
      <c r="A46" s="6">
        <v>44</v>
      </c>
      <c r="B46" s="7" t="s">
        <v>151</v>
      </c>
      <c r="C46" s="8" t="s">
        <v>152</v>
      </c>
      <c r="D46" s="8" t="s">
        <v>153</v>
      </c>
      <c r="E46" s="8" t="s">
        <v>16</v>
      </c>
      <c r="F46" s="9">
        <v>8</v>
      </c>
      <c r="G46" s="10"/>
    </row>
    <row r="47" customHeight="1" spans="1:7">
      <c r="A47" s="6">
        <v>45</v>
      </c>
      <c r="B47" s="7" t="s">
        <v>154</v>
      </c>
      <c r="C47" s="8" t="s">
        <v>155</v>
      </c>
      <c r="D47" s="8" t="s">
        <v>156</v>
      </c>
      <c r="E47" s="8" t="s">
        <v>157</v>
      </c>
      <c r="F47" s="9">
        <v>1</v>
      </c>
      <c r="G47" s="9" t="s">
        <v>158</v>
      </c>
    </row>
    <row r="48" customHeight="1" spans="1:7">
      <c r="A48" s="6">
        <v>46</v>
      </c>
      <c r="B48" s="7" t="s">
        <v>159</v>
      </c>
      <c r="C48" s="8" t="s">
        <v>87</v>
      </c>
      <c r="D48" s="8" t="s">
        <v>160</v>
      </c>
      <c r="E48" s="8" t="s">
        <v>40</v>
      </c>
      <c r="F48" s="9">
        <v>13662</v>
      </c>
      <c r="G48" s="10"/>
    </row>
    <row r="49" customHeight="1" spans="1:7">
      <c r="A49" s="6">
        <v>47</v>
      </c>
      <c r="B49" s="7" t="s">
        <v>161</v>
      </c>
      <c r="C49" s="8" t="s">
        <v>162</v>
      </c>
      <c r="D49" s="8" t="s">
        <v>35</v>
      </c>
      <c r="E49" s="8" t="s">
        <v>112</v>
      </c>
      <c r="F49" s="9">
        <v>60</v>
      </c>
      <c r="G49" s="10"/>
    </row>
    <row r="50" customHeight="1" spans="1:7">
      <c r="A50" s="6">
        <v>48</v>
      </c>
      <c r="B50" s="7" t="s">
        <v>163</v>
      </c>
      <c r="C50" s="8" t="s">
        <v>164</v>
      </c>
      <c r="D50" s="8" t="s">
        <v>35</v>
      </c>
      <c r="E50" s="8" t="s">
        <v>82</v>
      </c>
      <c r="F50" s="9">
        <v>28</v>
      </c>
      <c r="G50" s="10"/>
    </row>
    <row r="51" customHeight="1" spans="1:7">
      <c r="A51" s="6">
        <v>49</v>
      </c>
      <c r="B51" s="7" t="s">
        <v>165</v>
      </c>
      <c r="C51" s="8" t="s">
        <v>123</v>
      </c>
      <c r="D51" s="8" t="s">
        <v>166</v>
      </c>
      <c r="E51" s="8" t="s">
        <v>36</v>
      </c>
      <c r="F51" s="9">
        <v>28</v>
      </c>
      <c r="G51" s="10"/>
    </row>
    <row r="52" customHeight="1" spans="1:7">
      <c r="A52" s="6">
        <v>50</v>
      </c>
      <c r="B52" s="7" t="s">
        <v>167</v>
      </c>
      <c r="C52" s="8" t="s">
        <v>168</v>
      </c>
      <c r="D52" s="8" t="s">
        <v>169</v>
      </c>
      <c r="E52" s="8" t="s">
        <v>112</v>
      </c>
      <c r="F52" s="9">
        <v>110</v>
      </c>
      <c r="G52" s="10"/>
    </row>
    <row r="53" customHeight="1" spans="1:7">
      <c r="A53" s="6">
        <v>51</v>
      </c>
      <c r="B53" s="7" t="s">
        <v>170</v>
      </c>
      <c r="C53" s="8" t="s">
        <v>171</v>
      </c>
      <c r="D53" s="8" t="s">
        <v>172</v>
      </c>
      <c r="E53" s="8" t="s">
        <v>96</v>
      </c>
      <c r="F53" s="9">
        <v>26</v>
      </c>
      <c r="G53" s="10"/>
    </row>
    <row r="54" customHeight="1" spans="1:7">
      <c r="A54" s="6">
        <v>52</v>
      </c>
      <c r="B54" s="7" t="s">
        <v>173</v>
      </c>
      <c r="C54" s="8" t="s">
        <v>174</v>
      </c>
      <c r="D54" s="8" t="s">
        <v>175</v>
      </c>
      <c r="E54" s="8" t="s">
        <v>96</v>
      </c>
      <c r="F54" s="9">
        <v>60</v>
      </c>
      <c r="G54" s="10"/>
    </row>
    <row r="55" customHeight="1" spans="1:7">
      <c r="A55" s="6">
        <v>53</v>
      </c>
      <c r="B55" s="7" t="s">
        <v>176</v>
      </c>
      <c r="C55" s="8" t="s">
        <v>177</v>
      </c>
      <c r="D55" s="8" t="s">
        <v>178</v>
      </c>
      <c r="E55" s="8" t="s">
        <v>96</v>
      </c>
      <c r="F55" s="9">
        <v>28</v>
      </c>
      <c r="G55" s="10"/>
    </row>
    <row r="56" customHeight="1" spans="1:7">
      <c r="A56" s="6">
        <v>54</v>
      </c>
      <c r="B56" s="7" t="s">
        <v>179</v>
      </c>
      <c r="C56" s="8" t="s">
        <v>180</v>
      </c>
      <c r="D56" s="8" t="s">
        <v>181</v>
      </c>
      <c r="E56" s="8" t="s">
        <v>112</v>
      </c>
      <c r="F56" s="9">
        <v>40</v>
      </c>
      <c r="G56" s="10"/>
    </row>
    <row r="57" customHeight="1" spans="1:7">
      <c r="A57" s="6">
        <v>55</v>
      </c>
      <c r="B57" s="7" t="s">
        <v>182</v>
      </c>
      <c r="C57" s="8" t="s">
        <v>183</v>
      </c>
      <c r="D57" s="8" t="s">
        <v>35</v>
      </c>
      <c r="E57" s="8" t="s">
        <v>66</v>
      </c>
      <c r="F57" s="9">
        <v>552</v>
      </c>
      <c r="G57" s="10"/>
    </row>
    <row r="58" customHeight="1" spans="1:7">
      <c r="A58" s="6">
        <v>56</v>
      </c>
      <c r="B58" s="7" t="s">
        <v>184</v>
      </c>
      <c r="C58" s="8" t="s">
        <v>185</v>
      </c>
      <c r="D58" s="8" t="s">
        <v>186</v>
      </c>
      <c r="E58" s="8" t="s">
        <v>36</v>
      </c>
      <c r="F58" s="9">
        <v>4</v>
      </c>
      <c r="G58" s="10"/>
    </row>
    <row r="59" customHeight="1" spans="7:7">
      <c r="G59" s="11" t="s">
        <v>187</v>
      </c>
    </row>
  </sheetData>
  <autoFilter xmlns:etc="http://www.wps.cn/officeDocument/2017/etCustomData" ref="A2:G59" etc:filterBottomFollowUsedRange="0">
    <extLst/>
  </autoFilter>
  <mergeCells count="1">
    <mergeCell ref="A1:G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劳动防护用品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张辉</cp:lastModifiedBy>
  <dcterms:created xsi:type="dcterms:W3CDTF">2023-05-12T11:15:00Z</dcterms:created>
  <dcterms:modified xsi:type="dcterms:W3CDTF">2024-09-29T01:46:17Z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341599D3543649298DCCC7A53397164C_12</vt:lpwstr>
  </property>
  <property fmtid="{D5CDD505-2E9C-101B-9397-08002B2CF9AE}" pid="4" name="KSOReadingLayout">
    <vt:bool>true</vt:bool>
  </property>
</Properties>
</file>